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08901 К МСП (АЭС) рам.ин, без перет\"/>
    </mc:Choice>
  </mc:AlternateContent>
  <bookViews>
    <workbookView xWindow="0" yWindow="0" windowWidth="25245" windowHeight="1053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N9" i="1"/>
  <c r="J9" i="1" l="1"/>
  <c r="P9" i="1" l="1"/>
  <c r="Q10" i="1" s="1"/>
  <c r="Q12" i="1" s="1"/>
  <c r="Q11" i="1" s="1"/>
  <c r="M9" i="1"/>
  <c r="I9" i="1"/>
  <c r="G9" i="1"/>
  <c r="G10" i="1" s="1"/>
  <c r="F3" i="1" s="1"/>
  <c r="G11" i="1" l="1"/>
  <c r="G12" i="1" s="1"/>
</calcChain>
</file>

<file path=xl/sharedStrings.xml><?xml version="1.0" encoding="utf-8"?>
<sst xmlns="http://schemas.openxmlformats.org/spreadsheetml/2006/main" count="33" uniqueCount="27">
  <si>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</si>
  <si>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</si>
  <si>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</si>
  <si>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</si>
  <si>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</si>
  <si>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</si>
  <si>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</si>
  <si>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</si>
  <si>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</si>
  <si>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</si>
  <si>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</si>
  <si>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</si>
  <si>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</si>
  <si>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</si>
  <si>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</si>
  <si>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</si>
  <si>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</si>
  <si>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</si>
  <si>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</si>
  <si>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</si>
  <si>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</si>
  <si>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</si>
  <si>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</si>
  <si>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ОКПД2 42.22.22.  «Мероприятия по строительству и реконструкции для технологического присоединения потребителей   Благовещенского РЭС СП "ЦЭС"» в составе мероприятий по Г-АЭС-1, Г-АЭС-2, Г-АЭС-4, Г-АЭС-5, Г-АЭС-6»   (рамочный договор)   
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</si>
  <si>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</si>
  <si>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 xml:space="preserve">Максимальная (предельная) цена Договора без НДС, руб. без НДС.*  </t>
  </si>
  <si>
    <t>*Максимальная (Предельная) цена договора изменению не подлежит.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</si>
</sst>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i/>
      <vertAlign val="superscript"/>
      <sz val="26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4" fontId="2" fillId="4" borderId="29" xfId="0" applyNumberFormat="1" applyFont="1" applyFill="1" applyBorder="1" applyAlignment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4" fontId="20" fillId="4" borderId="10" xfId="0" applyNumberFormat="1" applyFont="1" applyFill="1" applyBorder="1" applyAlignment="1" applyProtection="1">
      <alignment horizontal="right" vertical="center" wrapText="1"/>
    </xf>
    <xf numFmtId="4" fontId="20" fillId="4" borderId="11" xfId="0" applyNumberFormat="1" applyFont="1" applyFill="1" applyBorder="1" applyAlignment="1" applyProtection="1">
      <alignment horizontal="right" vertical="center" wrapText="1"/>
    </xf>
    <xf numFmtId="4" fontId="20" fillId="4" borderId="12" xfId="0" applyNumberFormat="1" applyFont="1" applyFill="1" applyBorder="1" applyAlignment="1" applyProtection="1">
      <alignment horizontal="right" vertical="center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0" fontId="21" fillId="0" borderId="3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"/>
  <sheetViews>
    <sheetView tabSelected="1" zoomScaleNormal="100" workbookViewId="0">
      <selection activeCell="Q14" sqref="Q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hidden="1" customWidth="1"/>
    <col min="16" max="16" width="8.7109375" customWidth="1"/>
    <col min="17" max="17" width="22.7109375" customWidth="1"/>
  </cols>
  <sheetData>
    <row r="1" spans="1:27" ht="34.5" customHeight="1" x14ac:dyDescent="0.25">
      <c r="B1" s="33" t="s">
        <v>16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36"/>
      <c r="F3" s="29">
        <f>G10</f>
        <v>30000000</v>
      </c>
      <c r="G3" s="19" t="s">
        <v>2</v>
      </c>
      <c r="H3" s="1"/>
      <c r="I3" s="34" t="s">
        <v>21</v>
      </c>
      <c r="J3" s="35"/>
      <c r="K3" s="35"/>
      <c r="L3" s="35"/>
      <c r="M3" s="35"/>
      <c r="N3" s="35"/>
      <c r="O3" s="35"/>
      <c r="P3" s="35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3"/>
      <c r="C4" s="43"/>
      <c r="D4" s="43"/>
      <c r="E4" s="43"/>
      <c r="F4" s="43"/>
      <c r="G4" s="43"/>
      <c r="H4" s="1"/>
      <c r="I4" s="50" t="s">
        <v>17</v>
      </c>
      <c r="J4" s="50"/>
      <c r="K4" s="50"/>
      <c r="L4" s="5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4" t="s">
        <v>18</v>
      </c>
      <c r="J5" s="24"/>
      <c r="K5" s="24"/>
      <c r="L5" s="2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4" t="s">
        <v>11</v>
      </c>
      <c r="C7" s="36"/>
      <c r="D7" s="45"/>
      <c r="E7" s="45"/>
      <c r="F7" s="46"/>
      <c r="G7" s="47"/>
      <c r="H7" s="4"/>
      <c r="I7" s="34" t="s">
        <v>20</v>
      </c>
      <c r="J7" s="35"/>
      <c r="K7" s="35"/>
      <c r="L7" s="35"/>
      <c r="M7" s="35"/>
      <c r="N7" s="35"/>
      <c r="O7" s="35"/>
      <c r="P7" s="35"/>
      <c r="Q7" s="5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74" customHeight="1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24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04.75" customHeight="1" thickBot="1" x14ac:dyDescent="0.3">
      <c r="A9" s="5"/>
      <c r="B9" s="10">
        <v>1</v>
      </c>
      <c r="C9" s="27" t="s">
        <v>23</v>
      </c>
      <c r="D9" s="30" t="s">
        <v>12</v>
      </c>
      <c r="E9" s="29">
        <v>30000000</v>
      </c>
      <c r="F9" s="31">
        <v>1</v>
      </c>
      <c r="G9" s="32">
        <f>E9*F9</f>
        <v>30000000</v>
      </c>
      <c r="H9" s="1"/>
      <c r="I9" s="16">
        <f>B9</f>
        <v>1</v>
      </c>
      <c r="J9" s="28" t="str">
        <f>C9</f>
        <v xml:space="preserve">ОКПД2 42.22.22.  «Мероприятия по строительству и реконструкции для технологического присоединения потребителей   Благовещенского РЭС СП "ЦЭС"» в составе мероприятий по Г-АЭС-1, Г-АЭС-2, Г-АЭС-4, Г-АЭС-5, Г-АЭС-6»   (рамочный договор)   
</v>
      </c>
      <c r="K9" s="12"/>
      <c r="L9" s="12"/>
      <c r="M9" s="17" t="str">
        <f>D9</f>
        <v>шт.</v>
      </c>
      <c r="N9" s="20">
        <f>E9</f>
        <v>30000000</v>
      </c>
      <c r="O9" s="11"/>
      <c r="P9" s="17">
        <f>F9</f>
        <v>1</v>
      </c>
      <c r="Q9" s="18">
        <f>N9*P9</f>
        <v>30000000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37" t="s">
        <v>5</v>
      </c>
      <c r="C10" s="38"/>
      <c r="D10" s="38"/>
      <c r="E10" s="38"/>
      <c r="F10" s="39"/>
      <c r="G10" s="13">
        <f>SUM(G9:G9)</f>
        <v>30000000</v>
      </c>
      <c r="H10" s="1"/>
      <c r="I10" s="55" t="s">
        <v>25</v>
      </c>
      <c r="J10" s="56"/>
      <c r="K10" s="56"/>
      <c r="L10" s="56"/>
      <c r="M10" s="56"/>
      <c r="N10" s="56"/>
      <c r="O10" s="56"/>
      <c r="P10" s="57"/>
      <c r="Q10" s="13">
        <f>SUM(Q9:Q9)</f>
        <v>30000000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7.25" customHeight="1" x14ac:dyDescent="0.25">
      <c r="B11" s="48" t="s">
        <v>15</v>
      </c>
      <c r="C11" s="49"/>
      <c r="D11" s="49"/>
      <c r="E11" s="49"/>
      <c r="F11" s="21">
        <v>0.2</v>
      </c>
      <c r="G11" s="14">
        <f>G10*F11</f>
        <v>6000000</v>
      </c>
      <c r="H11" s="1"/>
      <c r="I11" s="58" t="s">
        <v>15</v>
      </c>
      <c r="J11" s="59"/>
      <c r="K11" s="59"/>
      <c r="L11" s="59"/>
      <c r="M11" s="59"/>
      <c r="N11" s="59"/>
      <c r="O11" s="60"/>
      <c r="P11" s="21">
        <v>0.2</v>
      </c>
      <c r="Q11" s="25">
        <f>Q12-Q10</f>
        <v>6000000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8.75" customHeight="1" thickBot="1" x14ac:dyDescent="0.3">
      <c r="B12" s="40" t="s">
        <v>6</v>
      </c>
      <c r="C12" s="41"/>
      <c r="D12" s="41"/>
      <c r="E12" s="41"/>
      <c r="F12" s="42"/>
      <c r="G12" s="15">
        <f>G10+G11</f>
        <v>36000000</v>
      </c>
      <c r="H12" s="2"/>
      <c r="I12" s="61" t="s">
        <v>6</v>
      </c>
      <c r="J12" s="62"/>
      <c r="K12" s="62"/>
      <c r="L12" s="62"/>
      <c r="M12" s="62"/>
      <c r="N12" s="62"/>
      <c r="O12" s="62"/>
      <c r="P12" s="63"/>
      <c r="Q12" s="26">
        <f>Q10*1.2</f>
        <v>36000000</v>
      </c>
      <c r="R12" s="2"/>
      <c r="S12" s="2"/>
      <c r="T12" s="2"/>
      <c r="U12" s="2"/>
      <c r="V12" s="2"/>
      <c r="W12" s="2"/>
      <c r="X12" s="2"/>
      <c r="Y12" s="2"/>
      <c r="Z12" s="2"/>
      <c r="AA12" s="1"/>
    </row>
    <row r="13" spans="1:27" ht="66" customHeight="1" x14ac:dyDescent="0.25">
      <c r="I13" s="64" t="s">
        <v>26</v>
      </c>
      <c r="J13" s="64"/>
      <c r="K13" s="64"/>
      <c r="L13" s="64"/>
      <c r="M13" s="64"/>
      <c r="N13" s="64"/>
      <c r="O13" s="64"/>
      <c r="P13" s="64"/>
      <c r="AA13" s="1"/>
    </row>
    <row r="14" spans="1:27" ht="82.5" customHeight="1" x14ac:dyDescent="0.25">
      <c r="J14" s="52" t="s">
        <v>22</v>
      </c>
      <c r="K14" s="53"/>
      <c r="L14" s="23"/>
    </row>
    <row r="15" spans="1:27" ht="19.5" x14ac:dyDescent="0.25">
      <c r="J15" s="54"/>
      <c r="K15" s="54"/>
      <c r="L15" s="22"/>
    </row>
  </sheetData>
  <sheetProtection formatCells="0" formatColumns="0" formatRows="0" insertRows="0" deleteRows="0"/>
  <mergeCells count="16">
    <mergeCell ref="J14:K14"/>
    <mergeCell ref="J15:K15"/>
    <mergeCell ref="I7:Q7"/>
    <mergeCell ref="I10:P10"/>
    <mergeCell ref="I11:O11"/>
    <mergeCell ref="I12:P12"/>
    <mergeCell ref="I13:P13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2023-05-10T06:03:37Z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-756867781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Meshkov-SYU@amur.drsk.ru</vt:lpwstr>
  </property>
  <property fmtid="{D5CDD505-2E9C-101B-9397-08002B2CF9AE}" pid="6" name="_AuthorEmailDisplayName">
    <vt:lpwstr>Мешков С.Ю.</vt:lpwstr>
  </property>
  <property fmtid="{D5CDD505-2E9C-101B-9397-08002B2CF9AE}" pid="7" name="_ReviewingToolsShownOnce">
    <vt:lpwstr/>
  </property>
</Properties>
</file>